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расчет'!$20:$20</definedName>
  </definedNames>
  <calcPr calcId="145621"/>
</workbook>
</file>

<file path=xl/calcChain.xml><?xml version="1.0" encoding="utf-8"?>
<calcChain xmlns="http://schemas.openxmlformats.org/spreadsheetml/2006/main">
  <c r="F51" i="1" l="1"/>
  <c r="E51" i="1"/>
  <c r="D51" i="1"/>
  <c r="H48" i="1" l="1"/>
  <c r="F48" i="1"/>
  <c r="E48" i="1"/>
  <c r="D48" i="1"/>
</calcChain>
</file>

<file path=xl/sharedStrings.xml><?xml version="1.0" encoding="utf-8"?>
<sst xmlns="http://schemas.openxmlformats.org/spreadsheetml/2006/main" count="52" uniqueCount="51">
  <si>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</si>
  <si>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</si>
  <si>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</si>
  <si>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</si>
  <si>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</si>
  <si>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</si>
  <si>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</si>
  <si>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</si>
  <si>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</si>
  <si>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</si>
  <si>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</si>
  <si>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</si>
  <si>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»________________2013 г.</t>
  </si>
  <si>
    <t>Сводный сметный расчет в сумме 1 814 758,3 руб.</t>
  </si>
  <si>
    <t>Сметная стоимость, руб.</t>
  </si>
  <si>
    <t>Общая сметная стоимость, руб.</t>
  </si>
  <si>
    <t>Глава 2. Основные объекты строительства</t>
  </si>
  <si>
    <t>ЛС 01-01-01</t>
  </si>
  <si>
    <t>ПС 110/35/10 кВ "Ильинское"</t>
  </si>
  <si>
    <t>ЛС 02-01-01</t>
  </si>
  <si>
    <t>ПС 110/35/10 кВ "Никола"</t>
  </si>
  <si>
    <t>ЛС 03-01-01</t>
  </si>
  <si>
    <t>ПС 110/35/10 кВ "Новинское"</t>
  </si>
  <si>
    <t>Итого по Главе 2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</si>
  <si>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</si>
  <si>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</si>
  <si>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</si>
  <si>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</si>
  <si>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</si>
  <si>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</si>
  <si>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</si>
  <si>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</si>
  <si>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</si>
  <si>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</si>
  <si>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</si>
  <si>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</si>
  <si>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Непредвиденные затраты</t>
  </si>
  <si>
    <t>Непредвиденные затраты - 3%</t>
  </si>
  <si>
    <t>Итого Непредвиденные затраты</t>
  </si>
  <si>
    <t>Дополнительные затраты в текущих ценах</t>
  </si>
  <si>
    <t>Затраты на страхование - 0,8%</t>
  </si>
  <si>
    <t>Итого Дополнительные затраты</t>
  </si>
  <si>
    <t>Налоги и обязательные платежи</t>
  </si>
  <si>
    <t>НДС - 18%</t>
  </si>
  <si>
    <t>Итого Налоги</t>
  </si>
  <si>
    <t>Всего по сводному расчету</t>
  </si>
  <si>
    <t>Составлена в ценах по состоянию на II кв. 2013 г.</t>
  </si>
  <si>
    <t>Составил: ___________________________</t>
  </si>
  <si>
    <t>(должность, подпись, расшифровка)</t>
  </si>
  <si>
    <t>Проверил: ___________________________</t>
  </si>
  <si>
    <t>в базовых ценах 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</si>
</sst>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0" xfId="0" applyNumberFormat="1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6"/>
  <sheetViews>
    <sheetView showGridLines="0" tabSelected="1" topLeftCell="A13" workbookViewId="0">
      <selection activeCell="H54" sqref="H54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2" customWidth="1"/>
    <col min="4" max="4" width="12.28515625" style="8" customWidth="1"/>
    <col min="5" max="5" width="13" style="8" customWidth="1"/>
    <col min="6" max="6" width="13.42578125" style="8" customWidth="1"/>
    <col min="7" max="7" width="12.5703125" style="8" customWidth="1"/>
    <col min="8" max="8" width="13.42578125" style="8" customWidth="1"/>
    <col min="9" max="16384" width="9.140625" style="5"/>
  </cols>
  <sheetData>
    <row r="1" spans="1:8" x14ac:dyDescent="0.2">
      <c r="D1" s="3"/>
      <c r="E1" s="3"/>
      <c r="F1" s="3"/>
      <c r="G1" s="3"/>
      <c r="H1" s="4" t="s">
        <v>5</v>
      </c>
    </row>
    <row r="2" spans="1:8" x14ac:dyDescent="0.2">
      <c r="B2" s="2" t="s">
        <v>7</v>
      </c>
      <c r="C2" s="14"/>
      <c r="D2" s="6"/>
      <c r="E2" s="6"/>
      <c r="F2" s="6"/>
      <c r="G2" s="6"/>
      <c r="H2" s="3"/>
    </row>
    <row r="3" spans="1:8" x14ac:dyDescent="0.2">
      <c r="D3" s="7" t="s">
        <v>8</v>
      </c>
      <c r="F3" s="3"/>
      <c r="G3" s="3"/>
      <c r="H3" s="3"/>
    </row>
    <row r="4" spans="1:8" x14ac:dyDescent="0.2">
      <c r="B4" s="2" t="s">
        <v>12</v>
      </c>
      <c r="C4" s="15"/>
      <c r="D4" s="3"/>
      <c r="E4" s="7"/>
      <c r="F4" s="3"/>
      <c r="G4" s="3"/>
      <c r="H4" s="3"/>
    </row>
    <row r="5" spans="1:8" x14ac:dyDescent="0.2">
      <c r="D5" s="3"/>
      <c r="E5" s="7"/>
      <c r="F5" s="3"/>
      <c r="G5" s="3"/>
      <c r="H5" s="3"/>
    </row>
    <row r="6" spans="1:8" x14ac:dyDescent="0.2">
      <c r="B6" s="2" t="s">
        <v>13</v>
      </c>
      <c r="D6" s="3"/>
      <c r="E6" s="7"/>
      <c r="F6" s="3"/>
      <c r="G6" s="3"/>
      <c r="H6" s="3"/>
    </row>
    <row r="7" spans="1:8" x14ac:dyDescent="0.2">
      <c r="G7" s="3"/>
      <c r="H7" s="3"/>
    </row>
    <row r="8" spans="1:8" x14ac:dyDescent="0.2">
      <c r="D8" s="10" t="s">
        <v>6</v>
      </c>
      <c r="F8" s="3"/>
      <c r="G8" s="3"/>
      <c r="H8" s="3"/>
    </row>
    <row r="9" spans="1:8" x14ac:dyDescent="0.2">
      <c r="D9" s="11"/>
      <c r="F9" s="3"/>
      <c r="G9" s="3"/>
      <c r="H9" s="3"/>
    </row>
    <row r="10" spans="1:8" x14ac:dyDescent="0.2">
      <c r="C10" s="14"/>
      <c r="D10" s="12"/>
      <c r="E10" s="9"/>
      <c r="F10" s="6"/>
      <c r="G10" s="6"/>
      <c r="H10" s="3"/>
    </row>
    <row r="11" spans="1:8" x14ac:dyDescent="0.2">
      <c r="D11" s="13" t="s">
        <v>0</v>
      </c>
      <c r="F11" s="3"/>
      <c r="G11" s="3"/>
      <c r="H11" s="3"/>
    </row>
    <row r="12" spans="1:8" x14ac:dyDescent="0.2">
      <c r="H12" s="3"/>
    </row>
    <row r="13" spans="1:8" x14ac:dyDescent="0.2">
      <c r="B13" s="2" t="s">
        <v>46</v>
      </c>
      <c r="D13" s="11"/>
      <c r="E13" s="3"/>
      <c r="F13" s="3"/>
      <c r="G13" s="3"/>
      <c r="H13" s="3"/>
    </row>
    <row r="14" spans="1:8" x14ac:dyDescent="0.2">
      <c r="D14" s="11"/>
      <c r="E14" s="3"/>
      <c r="F14" s="3"/>
      <c r="G14" s="3"/>
      <c r="H14" s="3"/>
    </row>
    <row r="15" spans="1:8" x14ac:dyDescent="0.2">
      <c r="D15" s="3"/>
      <c r="E15" s="3"/>
      <c r="F15" s="3"/>
      <c r="G15" s="3"/>
      <c r="H15" s="3"/>
    </row>
    <row r="16" spans="1:8" ht="12.75" customHeight="1" x14ac:dyDescent="0.2">
      <c r="A16" s="27" t="s">
        <v>1</v>
      </c>
      <c r="B16" s="28" t="s">
        <v>9</v>
      </c>
      <c r="C16" s="28" t="s">
        <v>10</v>
      </c>
      <c r="D16" s="29" t="s">
        <v>14</v>
      </c>
      <c r="E16" s="29"/>
      <c r="F16" s="29"/>
      <c r="G16" s="29"/>
      <c r="H16" s="27" t="s">
        <v>15</v>
      </c>
    </row>
    <row r="17" spans="1:8" x14ac:dyDescent="0.2">
      <c r="A17" s="27"/>
      <c r="B17" s="28"/>
      <c r="C17" s="28"/>
      <c r="D17" s="27" t="s">
        <v>11</v>
      </c>
      <c r="E17" s="27" t="s">
        <v>2</v>
      </c>
      <c r="F17" s="27" t="s">
        <v>3</v>
      </c>
      <c r="G17" s="27" t="s">
        <v>4</v>
      </c>
      <c r="H17" s="27"/>
    </row>
    <row r="18" spans="1:8" x14ac:dyDescent="0.2">
      <c r="A18" s="27"/>
      <c r="B18" s="28"/>
      <c r="C18" s="28"/>
      <c r="D18" s="27"/>
      <c r="E18" s="27"/>
      <c r="F18" s="27"/>
      <c r="G18" s="27"/>
      <c r="H18" s="27"/>
    </row>
    <row r="19" spans="1:8" x14ac:dyDescent="0.2">
      <c r="A19" s="27"/>
      <c r="B19" s="28"/>
      <c r="C19" s="28"/>
      <c r="D19" s="27"/>
      <c r="E19" s="27"/>
      <c r="F19" s="27"/>
      <c r="G19" s="27"/>
      <c r="H19" s="27"/>
    </row>
    <row r="20" spans="1:8" x14ac:dyDescent="0.2">
      <c r="A20" s="16">
        <v>1</v>
      </c>
      <c r="B20" s="17">
        <v>2</v>
      </c>
      <c r="C20" s="17">
        <v>3</v>
      </c>
      <c r="D20" s="16">
        <v>4</v>
      </c>
      <c r="E20" s="16">
        <v>5</v>
      </c>
      <c r="F20" s="16">
        <v>6</v>
      </c>
      <c r="G20" s="16">
        <v>7</v>
      </c>
      <c r="H20" s="16">
        <v>8</v>
      </c>
    </row>
    <row r="21" spans="1:8" x14ac:dyDescent="0.2">
      <c r="A21" s="30" t="s">
        <v>16</v>
      </c>
      <c r="B21" s="31"/>
      <c r="C21" s="31"/>
      <c r="D21" s="32"/>
      <c r="E21" s="32"/>
      <c r="F21" s="32"/>
      <c r="G21" s="32"/>
      <c r="H21" s="32"/>
    </row>
    <row r="22" spans="1:8" x14ac:dyDescent="0.2">
      <c r="A22" s="18">
        <v>1</v>
      </c>
      <c r="B22" s="19" t="s">
        <v>17</v>
      </c>
      <c r="C22" s="19" t="s">
        <v>18</v>
      </c>
      <c r="D22" s="20">
        <v>165599.46</v>
      </c>
      <c r="E22" s="20">
        <v>28881.54</v>
      </c>
      <c r="F22" s="20">
        <v>283811.42</v>
      </c>
      <c r="G22" s="21"/>
      <c r="H22" s="20">
        <v>478292.42</v>
      </c>
    </row>
    <row r="23" spans="1:8" x14ac:dyDescent="0.2">
      <c r="A23" s="18">
        <v>2</v>
      </c>
      <c r="B23" s="19" t="s">
        <v>19</v>
      </c>
      <c r="C23" s="19" t="s">
        <v>20</v>
      </c>
      <c r="D23" s="20">
        <v>163569.74</v>
      </c>
      <c r="E23" s="20">
        <v>54526.38</v>
      </c>
      <c r="F23" s="20">
        <v>287174.43</v>
      </c>
      <c r="G23" s="21"/>
      <c r="H23" s="20">
        <v>505270.55</v>
      </c>
    </row>
    <row r="24" spans="1:8" x14ac:dyDescent="0.2">
      <c r="A24" s="18">
        <v>3</v>
      </c>
      <c r="B24" s="19" t="s">
        <v>21</v>
      </c>
      <c r="C24" s="19" t="s">
        <v>22</v>
      </c>
      <c r="D24" s="20">
        <v>172986.63</v>
      </c>
      <c r="E24" s="20">
        <v>41858.29</v>
      </c>
      <c r="F24" s="20">
        <v>283811.42</v>
      </c>
      <c r="G24" s="21"/>
      <c r="H24" s="20">
        <v>498656.34</v>
      </c>
    </row>
    <row r="25" spans="1:8" x14ac:dyDescent="0.2">
      <c r="A25" s="22"/>
      <c r="B25" s="23"/>
      <c r="C25" s="19" t="s">
        <v>23</v>
      </c>
      <c r="D25" s="20">
        <v>502155.83</v>
      </c>
      <c r="E25" s="20">
        <v>125266.21</v>
      </c>
      <c r="F25" s="20">
        <v>854797.27</v>
      </c>
      <c r="G25" s="21"/>
      <c r="H25" s="20">
        <v>1482219.31</v>
      </c>
    </row>
    <row r="26" spans="1:8" x14ac:dyDescent="0.2">
      <c r="A26" s="30" t="s">
        <v>24</v>
      </c>
      <c r="B26" s="31"/>
      <c r="C26" s="31"/>
      <c r="D26" s="32"/>
      <c r="E26" s="32"/>
      <c r="F26" s="32"/>
      <c r="G26" s="32"/>
      <c r="H26" s="32"/>
    </row>
    <row r="27" spans="1:8" x14ac:dyDescent="0.2">
      <c r="A27" s="22"/>
      <c r="B27" s="23"/>
      <c r="C27" s="19" t="s">
        <v>25</v>
      </c>
      <c r="D27" s="21"/>
      <c r="E27" s="21"/>
      <c r="F27" s="21"/>
      <c r="G27" s="21"/>
      <c r="H27" s="21"/>
    </row>
    <row r="28" spans="1:8" x14ac:dyDescent="0.2">
      <c r="A28" s="22"/>
      <c r="B28" s="23"/>
      <c r="C28" s="19" t="s">
        <v>26</v>
      </c>
      <c r="D28" s="20">
        <v>502155.83</v>
      </c>
      <c r="E28" s="20">
        <v>125266.21</v>
      </c>
      <c r="F28" s="20">
        <v>854797.27</v>
      </c>
      <c r="G28" s="21"/>
      <c r="H28" s="20">
        <v>1482219.31</v>
      </c>
    </row>
    <row r="29" spans="1:8" x14ac:dyDescent="0.2">
      <c r="A29" s="30" t="s">
        <v>27</v>
      </c>
      <c r="B29" s="31"/>
      <c r="C29" s="31"/>
      <c r="D29" s="32"/>
      <c r="E29" s="32"/>
      <c r="F29" s="32"/>
      <c r="G29" s="32"/>
      <c r="H29" s="32"/>
    </row>
    <row r="30" spans="1:8" x14ac:dyDescent="0.2">
      <c r="A30" s="22"/>
      <c r="B30" s="23"/>
      <c r="C30" s="19" t="s">
        <v>28</v>
      </c>
      <c r="D30" s="21"/>
      <c r="E30" s="21"/>
      <c r="F30" s="21"/>
      <c r="G30" s="21"/>
      <c r="H30" s="21"/>
    </row>
    <row r="31" spans="1:8" x14ac:dyDescent="0.2">
      <c r="A31" s="22"/>
      <c r="B31" s="23"/>
      <c r="C31" s="19" t="s">
        <v>29</v>
      </c>
      <c r="D31" s="20">
        <v>502155.83</v>
      </c>
      <c r="E31" s="20">
        <v>125266.21</v>
      </c>
      <c r="F31" s="20">
        <v>854797.27</v>
      </c>
      <c r="G31" s="21"/>
      <c r="H31" s="20">
        <v>1482219.31</v>
      </c>
    </row>
    <row r="32" spans="1:8" x14ac:dyDescent="0.2">
      <c r="A32" s="30" t="s">
        <v>30</v>
      </c>
      <c r="B32" s="31"/>
      <c r="C32" s="31"/>
      <c r="D32" s="32"/>
      <c r="E32" s="32"/>
      <c r="F32" s="32"/>
      <c r="G32" s="32"/>
      <c r="H32" s="32"/>
    </row>
    <row r="33" spans="1:8" x14ac:dyDescent="0.2">
      <c r="A33" s="22"/>
      <c r="B33" s="23"/>
      <c r="C33" s="19" t="s">
        <v>31</v>
      </c>
      <c r="D33" s="21"/>
      <c r="E33" s="21"/>
      <c r="F33" s="21"/>
      <c r="G33" s="21"/>
      <c r="H33" s="21"/>
    </row>
    <row r="34" spans="1:8" x14ac:dyDescent="0.2">
      <c r="A34" s="22"/>
      <c r="B34" s="23"/>
      <c r="C34" s="19" t="s">
        <v>32</v>
      </c>
      <c r="D34" s="20">
        <v>502155.83</v>
      </c>
      <c r="E34" s="20">
        <v>125266.21</v>
      </c>
      <c r="F34" s="20">
        <v>854797.27</v>
      </c>
      <c r="G34" s="21"/>
      <c r="H34" s="20">
        <v>1482219.31</v>
      </c>
    </row>
    <row r="35" spans="1:8" x14ac:dyDescent="0.2">
      <c r="A35" s="30" t="s">
        <v>33</v>
      </c>
      <c r="B35" s="31"/>
      <c r="C35" s="31"/>
      <c r="D35" s="32"/>
      <c r="E35" s="32"/>
      <c r="F35" s="32"/>
      <c r="G35" s="32"/>
      <c r="H35" s="32"/>
    </row>
    <row r="36" spans="1:8" x14ac:dyDescent="0.2">
      <c r="A36" s="22"/>
      <c r="B36" s="23"/>
      <c r="C36" s="19" t="s">
        <v>34</v>
      </c>
      <c r="D36" s="21"/>
      <c r="E36" s="21"/>
      <c r="F36" s="21"/>
      <c r="G36" s="21"/>
      <c r="H36" s="21"/>
    </row>
    <row r="37" spans="1:8" x14ac:dyDescent="0.2">
      <c r="A37" s="22"/>
      <c r="B37" s="23"/>
      <c r="C37" s="19" t="s">
        <v>35</v>
      </c>
      <c r="D37" s="20">
        <v>502155.83</v>
      </c>
      <c r="E37" s="20">
        <v>125266.21</v>
      </c>
      <c r="F37" s="20">
        <v>854797.27</v>
      </c>
      <c r="G37" s="21"/>
      <c r="H37" s="20">
        <v>1482219.31</v>
      </c>
    </row>
    <row r="38" spans="1:8" x14ac:dyDescent="0.2">
      <c r="A38" s="30" t="s">
        <v>36</v>
      </c>
      <c r="B38" s="31"/>
      <c r="C38" s="31"/>
      <c r="D38" s="32"/>
      <c r="E38" s="32"/>
      <c r="F38" s="32"/>
      <c r="G38" s="32"/>
      <c r="H38" s="32"/>
    </row>
    <row r="39" spans="1:8" x14ac:dyDescent="0.2">
      <c r="A39" s="18">
        <v>4</v>
      </c>
      <c r="B39" s="23"/>
      <c r="C39" s="19" t="s">
        <v>37</v>
      </c>
      <c r="D39" s="20">
        <v>15064.67</v>
      </c>
      <c r="E39" s="20">
        <v>3757.99</v>
      </c>
      <c r="F39" s="20">
        <v>25643.83</v>
      </c>
      <c r="G39" s="21"/>
      <c r="H39" s="20">
        <v>44466.49</v>
      </c>
    </row>
    <row r="40" spans="1:8" x14ac:dyDescent="0.2">
      <c r="A40" s="22"/>
      <c r="B40" s="23"/>
      <c r="C40" s="19" t="s">
        <v>38</v>
      </c>
      <c r="D40" s="20">
        <v>15064.67</v>
      </c>
      <c r="E40" s="20">
        <v>3757.99</v>
      </c>
      <c r="F40" s="20">
        <v>25643.83</v>
      </c>
      <c r="G40" s="21"/>
      <c r="H40" s="20">
        <v>44466.49</v>
      </c>
    </row>
    <row r="41" spans="1:8" x14ac:dyDescent="0.2">
      <c r="A41" s="30" t="s">
        <v>39</v>
      </c>
      <c r="B41" s="31"/>
      <c r="C41" s="31"/>
      <c r="D41" s="32"/>
      <c r="E41" s="32"/>
      <c r="F41" s="32"/>
      <c r="G41" s="32"/>
      <c r="H41" s="32"/>
    </row>
    <row r="42" spans="1:8" x14ac:dyDescent="0.2">
      <c r="A42" s="18">
        <v>5</v>
      </c>
      <c r="B42" s="23"/>
      <c r="C42" s="19" t="s">
        <v>40</v>
      </c>
      <c r="D42" s="20">
        <v>4017.25</v>
      </c>
      <c r="E42" s="20">
        <v>1002.13</v>
      </c>
      <c r="F42" s="20">
        <v>6838.38</v>
      </c>
      <c r="G42" s="21"/>
      <c r="H42" s="20">
        <v>11857.76</v>
      </c>
    </row>
    <row r="43" spans="1:8" x14ac:dyDescent="0.2">
      <c r="A43" s="22"/>
      <c r="B43" s="23"/>
      <c r="C43" s="19" t="s">
        <v>41</v>
      </c>
      <c r="D43" s="20">
        <v>4017.25</v>
      </c>
      <c r="E43" s="20">
        <v>1002.13</v>
      </c>
      <c r="F43" s="20">
        <v>6838.38</v>
      </c>
      <c r="G43" s="21"/>
      <c r="H43" s="20">
        <v>11857.76</v>
      </c>
    </row>
    <row r="44" spans="1:8" x14ac:dyDescent="0.2">
      <c r="A44" s="30" t="s">
        <v>42</v>
      </c>
      <c r="B44" s="31"/>
      <c r="C44" s="31"/>
      <c r="D44" s="32"/>
      <c r="E44" s="32"/>
      <c r="F44" s="32"/>
      <c r="G44" s="32"/>
      <c r="H44" s="32"/>
    </row>
    <row r="45" spans="1:8" x14ac:dyDescent="0.2">
      <c r="A45" s="18">
        <v>6</v>
      </c>
      <c r="B45" s="23"/>
      <c r="C45" s="19" t="s">
        <v>43</v>
      </c>
      <c r="D45" s="20">
        <v>93099.69</v>
      </c>
      <c r="E45" s="20">
        <v>23404.74</v>
      </c>
      <c r="F45" s="20">
        <v>159710.31</v>
      </c>
      <c r="G45" s="21"/>
      <c r="H45" s="20">
        <v>276214.74</v>
      </c>
    </row>
    <row r="46" spans="1:8" x14ac:dyDescent="0.2">
      <c r="A46" s="22"/>
      <c r="B46" s="23"/>
      <c r="C46" s="19" t="s">
        <v>44</v>
      </c>
      <c r="D46" s="20">
        <v>93099.69</v>
      </c>
      <c r="E46" s="20">
        <v>23404.74</v>
      </c>
      <c r="F46" s="20">
        <v>159710.31</v>
      </c>
      <c r="G46" s="21"/>
      <c r="H46" s="20">
        <v>276214.74</v>
      </c>
    </row>
    <row r="47" spans="1:8" x14ac:dyDescent="0.2">
      <c r="A47" s="22"/>
      <c r="B47" s="23"/>
      <c r="C47" s="19" t="s">
        <v>45</v>
      </c>
      <c r="D47" s="20">
        <v>614337.43999999994</v>
      </c>
      <c r="E47" s="20">
        <v>153431.07</v>
      </c>
      <c r="F47" s="20">
        <v>1046989.79</v>
      </c>
      <c r="G47" s="21"/>
      <c r="H47" s="20">
        <v>1814758.3</v>
      </c>
    </row>
    <row r="48" spans="1:8" x14ac:dyDescent="0.2">
      <c r="D48" s="8">
        <f>D47-D45</f>
        <v>521237.74999999994</v>
      </c>
      <c r="E48" s="8">
        <f>E47-E45</f>
        <v>130026.33</v>
      </c>
      <c r="F48" s="8">
        <f>F47-F45</f>
        <v>887279.48</v>
      </c>
      <c r="H48" s="8">
        <f>H47-H45</f>
        <v>1538543.56</v>
      </c>
    </row>
    <row r="49" spans="1:8" x14ac:dyDescent="0.2">
      <c r="D49" s="8">
        <v>5.87</v>
      </c>
      <c r="E49" s="8">
        <v>5.87</v>
      </c>
      <c r="F49" s="8">
        <v>3.9</v>
      </c>
    </row>
    <row r="50" spans="1:8" x14ac:dyDescent="0.2">
      <c r="A50" s="24" t="s">
        <v>47</v>
      </c>
      <c r="B50" s="25"/>
      <c r="C50" s="25"/>
    </row>
    <row r="51" spans="1:8" x14ac:dyDescent="0.2">
      <c r="A51" s="24" t="s">
        <v>48</v>
      </c>
      <c r="B51" s="25"/>
      <c r="C51" s="25"/>
      <c r="D51" s="33">
        <f>D48/D49</f>
        <v>88796.890971039174</v>
      </c>
      <c r="E51" s="33">
        <f>E48/E49</f>
        <v>22150.993185689949</v>
      </c>
      <c r="F51" s="33">
        <f>F48/F49</f>
        <v>227507.55897435898</v>
      </c>
      <c r="H51" s="8" t="s">
        <v>50</v>
      </c>
    </row>
    <row r="52" spans="1:8" x14ac:dyDescent="0.2">
      <c r="A52" s="26"/>
      <c r="B52" s="25"/>
      <c r="C52" s="25"/>
    </row>
    <row r="53" spans="1:8" x14ac:dyDescent="0.2">
      <c r="A53" s="26"/>
      <c r="B53" s="25"/>
      <c r="C53" s="25"/>
    </row>
    <row r="54" spans="1:8" x14ac:dyDescent="0.2">
      <c r="A54" s="24" t="s">
        <v>49</v>
      </c>
      <c r="B54" s="25"/>
      <c r="C54" s="25"/>
    </row>
    <row r="55" spans="1:8" x14ac:dyDescent="0.2">
      <c r="A55" s="24" t="s">
        <v>48</v>
      </c>
      <c r="B55" s="25"/>
      <c r="C55" s="25"/>
    </row>
    <row r="56" spans="1:8" x14ac:dyDescent="0.2">
      <c r="A56" s="26"/>
      <c r="B56" s="25"/>
      <c r="C56" s="25"/>
    </row>
  </sheetData>
  <mergeCells count="17">
    <mergeCell ref="A41:H41"/>
    <mergeCell ref="A44:H44"/>
    <mergeCell ref="A21:H21"/>
    <mergeCell ref="A26:H26"/>
    <mergeCell ref="A29:H29"/>
    <mergeCell ref="A32:H32"/>
    <mergeCell ref="A35:H35"/>
    <mergeCell ref="A38:H38"/>
    <mergeCell ref="H16:H19"/>
    <mergeCell ref="A16:A19"/>
    <mergeCell ref="B16:B19"/>
    <mergeCell ref="C16:C19"/>
    <mergeCell ref="D17:D19"/>
    <mergeCell ref="D16:G16"/>
    <mergeCell ref="E17:E19"/>
    <mergeCell ref="F17:F19"/>
    <mergeCell ref="G17:G19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Кошурин Николай Олегович</cp:lastModifiedBy>
  <cp:lastPrinted>2012-01-13T11:32:27Z</cp:lastPrinted>
  <dcterms:created xsi:type="dcterms:W3CDTF">2002-03-25T05:35:56Z</dcterms:created>
  <dcterms:modified xsi:type="dcterms:W3CDTF">2013-09-16T09:14:08Z</dcterms:modified>
</cp:coreProperties>
</file>